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New folder\"/>
    </mc:Choice>
  </mc:AlternateContent>
  <xr:revisionPtr revIDLastSave="0" documentId="13_ncr:1_{D6CFA1F7-6FA5-4015-8AB4-4EEDEA5BE687}" xr6:coauthVersionLast="36" xr6:coauthVersionMax="36" xr10:uidLastSave="{00000000-0000-0000-0000-000000000000}"/>
  <bookViews>
    <workbookView xWindow="0" yWindow="0" windowWidth="11496" windowHeight="2676" activeTab="2" xr2:uid="{8AA520C7-A93D-43F4-8EF6-37F9B23C3F09}"/>
  </bookViews>
  <sheets>
    <sheet name="Monthly Stockholding Status " sheetId="1" r:id="rId1"/>
    <sheet name="Initial stockholding on award" sheetId="2" r:id="rId2"/>
    <sheet name="Disposal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5" i="1" l="1"/>
  <c r="K5" i="3"/>
  <c r="C5" i="3"/>
  <c r="L5" i="2"/>
  <c r="C5" i="2"/>
  <c r="C5" i="1"/>
</calcChain>
</file>

<file path=xl/sharedStrings.xml><?xml version="1.0" encoding="utf-8"?>
<sst xmlns="http://schemas.openxmlformats.org/spreadsheetml/2006/main" count="69" uniqueCount="41">
  <si>
    <t>N  -  New Buy</t>
  </si>
  <si>
    <t>L  -  Lost in Transit</t>
  </si>
  <si>
    <t>C  -  Change of Contract</t>
  </si>
  <si>
    <t>X  -  Change of Contractor</t>
  </si>
  <si>
    <t>UIN</t>
  </si>
  <si>
    <t>NSC</t>
  </si>
  <si>
    <t>NIIN</t>
  </si>
  <si>
    <t>IMC</t>
  </si>
  <si>
    <t>note: dues in/out corrections done via issues process</t>
  </si>
  <si>
    <t>005749318</t>
  </si>
  <si>
    <t>F403</t>
  </si>
  <si>
    <t xml:space="preserve">U   </t>
  </si>
  <si>
    <t>example</t>
  </si>
  <si>
    <t>MONTHLY stock reconcilation</t>
  </si>
  <si>
    <t>Note: List Contractor</t>
  </si>
  <si>
    <t>Note:list contract</t>
  </si>
  <si>
    <t>NSN (full 13 digit NSN)</t>
  </si>
  <si>
    <t>BER Stock</t>
  </si>
  <si>
    <t>Total stockholding (A+B+C)</t>
  </si>
  <si>
    <t>E0 Stock [C]</t>
  </si>
  <si>
    <t>A2 stock [B]</t>
  </si>
  <si>
    <t>A1 stock [A]</t>
  </si>
  <si>
    <t>qty to dipsose</t>
  </si>
  <si>
    <t>Material Value</t>
  </si>
  <si>
    <t>Total material Value</t>
  </si>
  <si>
    <t>Date of Disposal</t>
  </si>
  <si>
    <t>Monthly Disposal register</t>
  </si>
  <si>
    <t>Initial Contract stock levels on Award</t>
  </si>
  <si>
    <t>Stock Location (Bay No)</t>
  </si>
  <si>
    <t>DofQ</t>
  </si>
  <si>
    <t>EA</t>
  </si>
  <si>
    <t>L35</t>
  </si>
  <si>
    <t>Short Item description (as used in CRISP)</t>
  </si>
  <si>
    <t>Jeffs Pumps</t>
  </si>
  <si>
    <t>MSS012345</t>
  </si>
  <si>
    <t xml:space="preserve">Change in stock quantity </t>
  </si>
  <si>
    <t>pump</t>
  </si>
  <si>
    <t>N01234</t>
  </si>
  <si>
    <t>U = stock Up D = Stock down (from previous month)</t>
  </si>
  <si>
    <t>Qty of Stock (A1,A2, EO)</t>
  </si>
  <si>
    <t xml:space="preserve">Appendix B3 to Annex B to Terms and Conditions - Template Monthly Inventory Update report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</si>
</sst>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3" borderId="1" xfId="0" applyFill="1" applyBorder="1"/>
    <xf numFmtId="0" fontId="0" fillId="3" borderId="1" xfId="0" quotePrefix="1" applyFill="1" applyBorder="1"/>
    <xf numFmtId="0" fontId="0" fillId="3" borderId="1" xfId="0" applyFill="1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14" fontId="0" fillId="3" borderId="1" xfId="0" applyNumberFormat="1" applyFill="1" applyBorder="1"/>
    <xf numFmtId="164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20EA1-202D-4F19-8848-556E2E4730FC}">
  <dimension ref="A1:P5"/>
  <sheetViews>
    <sheetView workbookViewId="0">
      <selection activeCell="A2" sqref="A2"/>
    </sheetView>
  </sheetViews>
  <sheetFormatPr defaultRowHeight="14.4" x14ac:dyDescent="0.3"/>
  <cols>
    <col min="2" max="2" width="10" bestFit="1" customWidth="1"/>
    <col min="3" max="3" width="14.109375" bestFit="1" customWidth="1"/>
    <col min="5" max="5" width="16" customWidth="1"/>
    <col min="9" max="9" width="7.44140625" bestFit="1" customWidth="1"/>
    <col min="10" max="10" width="12.6640625" bestFit="1" customWidth="1"/>
    <col min="11" max="11" width="16.5546875" bestFit="1" customWidth="1"/>
    <col min="12" max="12" width="21.6640625" bestFit="1" customWidth="1"/>
    <col min="13" max="13" width="23.5546875" bestFit="1" customWidth="1"/>
    <col min="14" max="14" width="23" bestFit="1" customWidth="1"/>
    <col min="15" max="15" width="49" bestFit="1" customWidth="1"/>
  </cols>
  <sheetData>
    <row r="1" spans="1:16" x14ac:dyDescent="0.3">
      <c r="A1" s="4" t="s">
        <v>40</v>
      </c>
    </row>
    <row r="2" spans="1:16" x14ac:dyDescent="0.3">
      <c r="A2" s="4" t="s">
        <v>13</v>
      </c>
      <c r="K2" s="4"/>
    </row>
    <row r="3" spans="1:16" x14ac:dyDescent="0.3">
      <c r="L3" t="s">
        <v>15</v>
      </c>
      <c r="M3" t="s">
        <v>14</v>
      </c>
      <c r="O3" t="s">
        <v>8</v>
      </c>
    </row>
    <row r="4" spans="1:16" s="6" customFormat="1" ht="57.6" x14ac:dyDescent="0.3">
      <c r="A4" s="5" t="s">
        <v>5</v>
      </c>
      <c r="B4" s="5" t="s">
        <v>6</v>
      </c>
      <c r="C4" s="5" t="s">
        <v>16</v>
      </c>
      <c r="D4" s="5" t="s">
        <v>7</v>
      </c>
      <c r="E4" s="5" t="s">
        <v>32</v>
      </c>
      <c r="F4" s="5" t="s">
        <v>29</v>
      </c>
      <c r="G4" s="5" t="s">
        <v>28</v>
      </c>
      <c r="H4" s="5" t="s">
        <v>4</v>
      </c>
      <c r="I4" s="5" t="s">
        <v>39</v>
      </c>
      <c r="J4" s="5" t="s">
        <v>0</v>
      </c>
      <c r="K4" s="5" t="s">
        <v>1</v>
      </c>
      <c r="L4" s="5" t="s">
        <v>2</v>
      </c>
      <c r="M4" s="5" t="s">
        <v>3</v>
      </c>
      <c r="N4" s="5" t="s">
        <v>35</v>
      </c>
      <c r="O4" s="5" t="s">
        <v>38</v>
      </c>
    </row>
    <row r="5" spans="1:16" x14ac:dyDescent="0.3">
      <c r="A5" s="1">
        <v>5120</v>
      </c>
      <c r="B5" s="2" t="s">
        <v>9</v>
      </c>
      <c r="C5" s="2" t="str">
        <f>CONCATENATE(A5,B5)</f>
        <v>5120005749318</v>
      </c>
      <c r="D5" s="1" t="s">
        <v>10</v>
      </c>
      <c r="E5" s="1" t="s">
        <v>36</v>
      </c>
      <c r="F5" s="1" t="s">
        <v>30</v>
      </c>
      <c r="G5" s="1" t="s">
        <v>31</v>
      </c>
      <c r="H5" s="1" t="s">
        <v>37</v>
      </c>
      <c r="I5" s="1">
        <v>2</v>
      </c>
      <c r="J5" s="1">
        <v>10</v>
      </c>
      <c r="K5" s="1">
        <v>1</v>
      </c>
      <c r="L5" s="1" t="s">
        <v>34</v>
      </c>
      <c r="M5" s="1" t="s">
        <v>33</v>
      </c>
      <c r="N5" s="1">
        <f>SUM(J5-K5)-I5</f>
        <v>7</v>
      </c>
      <c r="O5" s="3" t="s">
        <v>11</v>
      </c>
      <c r="P5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C4190-0A42-45CF-99D5-6BFB0A785B90}">
  <dimension ref="A1:M5"/>
  <sheetViews>
    <sheetView workbookViewId="0"/>
  </sheetViews>
  <sheetFormatPr defaultRowHeight="14.4" x14ac:dyDescent="0.3"/>
  <cols>
    <col min="1" max="1" width="5" bestFit="1" customWidth="1"/>
    <col min="2" max="2" width="10" bestFit="1" customWidth="1"/>
    <col min="3" max="3" width="14.109375" bestFit="1" customWidth="1"/>
    <col min="5" max="5" width="11" bestFit="1" customWidth="1"/>
    <col min="12" max="12" width="13.109375" customWidth="1"/>
  </cols>
  <sheetData>
    <row r="1" spans="1:13" x14ac:dyDescent="0.3">
      <c r="A1" s="4" t="s">
        <v>40</v>
      </c>
    </row>
    <row r="2" spans="1:13" x14ac:dyDescent="0.3">
      <c r="A2" s="4" t="s">
        <v>27</v>
      </c>
    </row>
    <row r="4" spans="1:13" ht="57.6" x14ac:dyDescent="0.3">
      <c r="A4" s="5" t="s">
        <v>5</v>
      </c>
      <c r="B4" s="5" t="s">
        <v>6</v>
      </c>
      <c r="C4" s="5" t="s">
        <v>16</v>
      </c>
      <c r="D4" s="5" t="s">
        <v>7</v>
      </c>
      <c r="E4" s="5" t="s">
        <v>32</v>
      </c>
      <c r="F4" s="5" t="s">
        <v>29</v>
      </c>
      <c r="G4" s="5" t="s">
        <v>4</v>
      </c>
      <c r="H4" s="5" t="s">
        <v>21</v>
      </c>
      <c r="I4" s="5" t="s">
        <v>20</v>
      </c>
      <c r="J4" s="5" t="s">
        <v>19</v>
      </c>
      <c r="K4" s="5" t="s">
        <v>17</v>
      </c>
      <c r="L4" s="5" t="s">
        <v>18</v>
      </c>
    </row>
    <row r="5" spans="1:13" x14ac:dyDescent="0.3">
      <c r="A5" s="1">
        <v>5120</v>
      </c>
      <c r="B5" s="2" t="s">
        <v>9</v>
      </c>
      <c r="C5" s="2" t="str">
        <f>CONCATENATE(A5,B5)</f>
        <v>5120005749318</v>
      </c>
      <c r="D5" s="1" t="s">
        <v>10</v>
      </c>
      <c r="E5" s="1" t="s">
        <v>36</v>
      </c>
      <c r="F5" s="1" t="s">
        <v>30</v>
      </c>
      <c r="G5" s="1" t="s">
        <v>37</v>
      </c>
      <c r="H5" s="1">
        <v>2</v>
      </c>
      <c r="I5" s="1">
        <v>3</v>
      </c>
      <c r="J5" s="1">
        <v>4</v>
      </c>
      <c r="K5" s="1">
        <v>1</v>
      </c>
      <c r="L5" s="1">
        <f>SUM(H5:J5)</f>
        <v>9</v>
      </c>
      <c r="M5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68FDF-20A5-4D68-BBF7-8714D9945C3C}">
  <dimension ref="A1:L5"/>
  <sheetViews>
    <sheetView tabSelected="1" workbookViewId="0"/>
  </sheetViews>
  <sheetFormatPr defaultRowHeight="14.4" x14ac:dyDescent="0.3"/>
  <cols>
    <col min="1" max="1" width="5" bestFit="1" customWidth="1"/>
    <col min="2" max="2" width="10" bestFit="1" customWidth="1"/>
    <col min="3" max="3" width="14.109375" bestFit="1" customWidth="1"/>
    <col min="5" max="5" width="11.5546875" customWidth="1"/>
    <col min="8" max="8" width="10.6640625" bestFit="1" customWidth="1"/>
  </cols>
  <sheetData>
    <row r="1" spans="1:12" x14ac:dyDescent="0.3">
      <c r="A1" s="4" t="s">
        <v>40</v>
      </c>
      <c r="E1" s="4"/>
      <c r="F1" s="4"/>
    </row>
    <row r="2" spans="1:12" x14ac:dyDescent="0.3">
      <c r="A2" s="4" t="s">
        <v>26</v>
      </c>
    </row>
    <row r="4" spans="1:12" ht="57.6" x14ac:dyDescent="0.3">
      <c r="A4" s="5" t="s">
        <v>5</v>
      </c>
      <c r="B4" s="5" t="s">
        <v>6</v>
      </c>
      <c r="C4" s="5" t="s">
        <v>16</v>
      </c>
      <c r="D4" s="5" t="s">
        <v>7</v>
      </c>
      <c r="E4" s="5" t="s">
        <v>32</v>
      </c>
      <c r="F4" s="5" t="s">
        <v>29</v>
      </c>
      <c r="G4" s="5" t="s">
        <v>4</v>
      </c>
      <c r="H4" s="5" t="s">
        <v>25</v>
      </c>
      <c r="I4" s="5" t="s">
        <v>22</v>
      </c>
      <c r="J4" s="5" t="s">
        <v>23</v>
      </c>
      <c r="K4" s="5" t="s">
        <v>24</v>
      </c>
    </row>
    <row r="5" spans="1:12" x14ac:dyDescent="0.3">
      <c r="A5" s="1">
        <v>5120</v>
      </c>
      <c r="B5" s="2" t="s">
        <v>9</v>
      </c>
      <c r="C5" s="2" t="str">
        <f>CONCATENATE(A5,B5)</f>
        <v>5120005749318</v>
      </c>
      <c r="D5" s="1" t="s">
        <v>10</v>
      </c>
      <c r="E5" s="1" t="s">
        <v>36</v>
      </c>
      <c r="F5" s="1" t="s">
        <v>30</v>
      </c>
      <c r="G5" s="1" t="s">
        <v>37</v>
      </c>
      <c r="H5" s="7">
        <v>1</v>
      </c>
      <c r="I5" s="1">
        <v>20</v>
      </c>
      <c r="J5" s="8">
        <v>101</v>
      </c>
      <c r="K5" s="8">
        <f>SUM(I5*J5)</f>
        <v>2020</v>
      </c>
      <c r="L5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AD3CE94EA430418B1BB39B6813AF11" ma:contentTypeVersion="0" ma:contentTypeDescription="Create a new document." ma:contentTypeScope="" ma:versionID="e1cb0c757541e9c9649857698d0ad88a">
  <xsd:schema xmlns:xsd="http://www.w3.org/2001/XMLSchema" xmlns:xs="http://www.w3.org/2001/XMLSchema" xmlns:p="http://schemas.microsoft.com/office/2006/metadata/properties" xmlns:ns2="81a2fead-203c-4de2-a1a6-99a7a29647a4" targetNamespace="http://schemas.microsoft.com/office/2006/metadata/properties" ma:root="true" ma:fieldsID="9280cf005797d8449ae22e3b811afc97" ns2:_="">
    <xsd:import namespace="81a2fead-203c-4de2-a1a6-99a7a29647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2fead-203c-4de2-a1a6-99a7a29647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1a2fead-203c-4de2-a1a6-99a7a29647a4">XCV4P7EVZCS6-269928577-16699</_dlc_DocId>
    <_dlc_DocIdUrl xmlns="81a2fead-203c-4de2-a1a6-99a7a29647a4">
      <Url>https://modgovuk.sharepoint.com/sites/MX-FS1/_layouts/15/DocIdRedir.aspx?ID=XCV4P7EVZCS6-269928577-16699</Url>
      <Description>XCV4P7EVZCS6-269928577-16699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B03A123-5985-4280-B9E5-94EB4BDA2D51}"/>
</file>

<file path=customXml/itemProps2.xml><?xml version="1.0" encoding="utf-8"?>
<ds:datastoreItem xmlns:ds="http://schemas.openxmlformats.org/officeDocument/2006/customXml" ds:itemID="{8285A33A-4D20-4F12-B3CB-5DB7C13877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752214-F49C-4E6C-98BC-5F4E214E02BE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4236f1a6-af4f-4964-b857-dd904612ffd0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1a2fead-203c-4de2-a1a6-99a7a29647a4"/>
  </ds:schemaRefs>
</ds:datastoreItem>
</file>

<file path=customXml/itemProps4.xml><?xml version="1.0" encoding="utf-8"?>
<ds:datastoreItem xmlns:ds="http://schemas.openxmlformats.org/officeDocument/2006/customXml" ds:itemID="{52D5AB1C-40B8-4A52-AA9A-5EF73D93D8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Stockholding Status </vt:lpstr>
      <vt:lpstr>Initial stockholding on award</vt:lpstr>
      <vt:lpstr>Disposals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Logan, Mark D (DES Ships MSS-MP-INV5a)</dc:creator>
  <cp:lastModifiedBy>Wells, Emma D (DES Ships Comrcl-MPS-CM-KAM2b4)</cp:lastModifiedBy>
  <dcterms:created xsi:type="dcterms:W3CDTF">2019-02-25T16:02:19Z</dcterms:created>
  <dcterms:modified xsi:type="dcterms:W3CDTF">2019-06-26T08:16:31Z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0x010100DAAD3CE94EA430418B1BB39B6813AF11</vt:lpwstr>
  </property>
  <property fmtid="{D5CDD505-2E9C-101B-9397-08002B2CF9AE}" pid="3" name="_dlc_DocIdItemGuid">
    <vt:lpwstr>911be329-c4d7-424e-8a7b-e09e8dc7f79d</vt:lpwstr>
  </property>
</Properties>
</file>